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R32"/>
  <c r="N32"/>
  <c r="E32"/>
  <c r="O32"/>
  <c r="F32"/>
  <c r="P32"/>
  <c r="H32"/>
  <c r="I31" s="1"/>
  <c r="S31" s="1"/>
  <c r="D32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Q32"/>
  <c r="Q37"/>
  <c r="Q39" s="1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<sst xmlns="http://schemas.openxmlformats.org/spreadsheetml/2006/main" count="116" uniqueCount="73">
  <si>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</si>
  <si>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</si>
  <si>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</si>
  <si>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Spartak Přerov</t>
  </si>
  <si>
    <t>Datum:  </t>
  </si>
  <si>
    <t>4.11.2023</t>
  </si>
  <si>
    <t>Domácí</t>
  </si>
  <si>
    <t>TJ Spartak Přerov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</si>
  <si>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</si>
  <si>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</si>
  <si>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</si>
  <si>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</si>
  <si>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</si>
  <si>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</si>
  <si>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</si>
  <si>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</si>
  <si>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</si>
  <si>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</si>
  <si>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</si>
  <si>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</si>
  <si>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</si>
  <si>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</si>
  <si>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Dvorský</t>
  </si>
  <si>
    <t>Michal</t>
  </si>
  <si>
    <t>Petr</t>
  </si>
  <si>
    <t>Rédr</t>
  </si>
  <si>
    <t>Gajdičiar</t>
  </si>
  <si>
    <t>Martin</t>
  </si>
  <si>
    <t>Ondřej</t>
  </si>
  <si>
    <t>Venclík</t>
  </si>
  <si>
    <t>Pavič</t>
  </si>
  <si>
    <t>Vojtěch</t>
  </si>
  <si>
    <t>Macháček</t>
  </si>
  <si>
    <t>Frydrych</t>
  </si>
  <si>
    <t>Zdeněk</t>
  </si>
  <si>
    <t>Marek</t>
  </si>
  <si>
    <t>Kanda</t>
  </si>
  <si>
    <t>Kučák</t>
  </si>
  <si>
    <t>Milan</t>
  </si>
  <si>
    <t>Jan</t>
  </si>
  <si>
    <t>Holas</t>
  </si>
  <si>
    <t>Celkový výkon družstva  </t>
  </si>
  <si>
    <t>Vedoucí družstva         Jméno:</t>
  </si>
  <si>
    <t>Jiří Kohoutek</t>
  </si>
  <si>
    <t>Bodový zisk</t>
  </si>
  <si>
    <t>Karel Chlevišťan</t>
  </si>
  <si>
    <t>Podpis:</t>
  </si>
  <si>
    <t>Rozhodčí</t>
  </si>
  <si>
    <t>Jméno:</t>
  </si>
  <si>
    <t>Jiří Divila, Stanislav Beňa st.</t>
  </si>
  <si>
    <t>Číslo průkazu:</t>
  </si>
  <si>
    <t>I/0378, 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</si>
  <si>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</si>
  <si>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</si>
  <si>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</si>
  <si>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</si>
  <si>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</si>
  <si>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</si>
  <si>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</si>
  <si>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</si>
  <si>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</si>
  <si>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</si>
  <si>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</si>
  <si>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</si>
  <si>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</si>
  <si>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</si>
  <si>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</si>
  <si>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Mánek Vladimír</t>
  </si>
  <si>
    <t>Rédr Martin</t>
  </si>
  <si>
    <t>Napomínání hráčů za nesportovní chování či vyloučení ze startu:</t>
  </si>
  <si>
    <t>Různé:</t>
  </si>
  <si>
    <t xml:space="preserve">Datum a podpis rozhodčího:  </t>
  </si>
  <si>
    <t>4.11.2023 Jiří Divila,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</si>
</sst>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45</v>
      </c>
      <c r="P8" s="12">
        <v>1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62</v>
      </c>
      <c r="F9" s="18">
        <v>2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45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52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54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36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38</v>
      </c>
      <c r="P11" s="23">
        <v>2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7046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182</v>
      </c>
      <c r="P12" s="28">
        <f>IF(ISNUMBER($G12),SUM(P8:P11),"")</f>
        <v>5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53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2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39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52</v>
      </c>
      <c r="P14" s="18">
        <v>2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49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36</v>
      </c>
      <c r="F16" s="23">
        <v>4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35</v>
      </c>
      <c r="P16" s="23">
        <v>3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22545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172</v>
      </c>
      <c r="F17" s="28">
        <f>IF(ISNUMBER($G17),SUM(F13:F16),"")</f>
        <v>9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24264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180</v>
      </c>
      <c r="P17" s="28">
        <f>IF(ISNUMBER($G17),SUM(P13:P16),"")</f>
        <v>8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52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54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52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110</v>
      </c>
      <c r="O19" s="18">
        <v>63</v>
      </c>
      <c r="P19" s="18">
        <v>0</v>
      </c>
      <c r="Q19" s="19">
        <f>IF(AND(ISBLANK(N19),ISBLANK(O19)),"",N19+O19)</f>
        <v>173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44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104</v>
      </c>
      <c r="O20" s="18">
        <v>36</v>
      </c>
      <c r="P20" s="18">
        <v>4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62</v>
      </c>
      <c r="F21" s="23">
        <v>3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58</v>
      </c>
      <c r="P21" s="23">
        <v>0</v>
      </c>
      <c r="Q21" s="24">
        <f>IF(AND(ISBLANK(N21),ISBLANK(O21)),"",N21+O21)</f>
        <v>150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210</v>
      </c>
      <c r="F22" s="28">
        <f>IF(ISNUMBER($G22),SUM(F18:F21),"")</f>
        <v>5</v>
      </c>
      <c r="G22" s="29">
        <f>IF(SUM($G18:$G21)+SUM($Q18:$Q21)&gt;0,SUM(G18:G21),"")</f>
        <v>597</v>
      </c>
      <c r="H22" s="27">
        <f>IF(ISNUMBER($G22),SUM(H18:H21),"")</f>
        <v>1</v>
      </c>
      <c r="I22" s="99"/>
      <c r="K22" s="96">
        <v>25145</v>
      </c>
      <c r="L22" s="97"/>
      <c r="M22" s="26" t="s">
        <v>18</v>
      </c>
      <c r="N22" s="27">
        <f>IF(ISNUMBER($G22),SUM(N18:N21),"")</f>
        <v>402</v>
      </c>
      <c r="O22" s="28">
        <f>IF(ISNUMBER($G22),SUM(O18:O21),"")</f>
        <v>211</v>
      </c>
      <c r="P22" s="28">
        <f>IF(ISNUMBER($G22),SUM(P18:P21),"")</f>
        <v>4</v>
      </c>
      <c r="Q22" s="29">
        <f>IF(SUM($G18:$G21)+SUM($Q18:$Q21)&gt;0,SUM(Q18:Q21),"")</f>
        <v>613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44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45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52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107</v>
      </c>
      <c r="O24" s="18">
        <v>63</v>
      </c>
      <c r="P24" s="18">
        <v>0</v>
      </c>
      <c r="Q24" s="19">
        <f>IF(AND(ISBLANK(N24),ISBLANK(O24)),"",N24+O24)</f>
        <v>170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76</v>
      </c>
      <c r="E25" s="18">
        <v>27</v>
      </c>
      <c r="F25" s="18">
        <v>5</v>
      </c>
      <c r="G25" s="19">
        <f>IF(AND(ISBLANK(D25),ISBLANK(E25)),"",D25+E25)</f>
        <v>103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57</v>
      </c>
      <c r="P25" s="18">
        <v>1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35</v>
      </c>
      <c r="F26" s="23">
        <v>4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34</v>
      </c>
      <c r="P26" s="23">
        <v>3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158</v>
      </c>
      <c r="F27" s="28">
        <f>IF(ISNUMBER($G27),SUM(F23:F26),"")</f>
        <v>10</v>
      </c>
      <c r="G27" s="29">
        <f>IF(SUM($G23:$G26)+SUM($Q23:$Q26)&gt;0,SUM(G23:G26),"")</f>
        <v>518</v>
      </c>
      <c r="H27" s="27">
        <f>IF(ISNUMBER($G27),SUM(H23:H26),"")</f>
        <v>1</v>
      </c>
      <c r="I27" s="99"/>
      <c r="K27" s="96">
        <v>18027</v>
      </c>
      <c r="L27" s="97"/>
      <c r="M27" s="26" t="s">
        <v>18</v>
      </c>
      <c r="N27" s="27">
        <f>IF(ISNUMBER($G27),SUM(N23:N26),"")</f>
        <v>404</v>
      </c>
      <c r="O27" s="28">
        <f>IF(ISNUMBER($G27),SUM(O23:O26),"")</f>
        <v>199</v>
      </c>
      <c r="P27" s="28">
        <f>IF(ISNUMBER($G27),SUM(P23:P26),"")</f>
        <v>5</v>
      </c>
      <c r="Q27" s="29">
        <f>IF(SUM($G23:$G26)+SUM($Q23:$Q26)&gt;0,SUM(Q23:Q26),"")</f>
        <v>603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35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99</v>
      </c>
      <c r="O28" s="12">
        <v>50</v>
      </c>
      <c r="P28" s="12">
        <v>2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62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4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52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58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34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53</v>
      </c>
      <c r="P31" s="23">
        <v>2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183</v>
      </c>
      <c r="F32" s="28">
        <f>IF(ISNUMBER($G32),SUM(F28:F31),"")</f>
        <v>6</v>
      </c>
      <c r="G32" s="29">
        <f>IF(SUM($G28:$G31)+SUM($Q28:$Q31)&gt;0,SUM(G28:G31),"")</f>
        <v>571</v>
      </c>
      <c r="H32" s="27">
        <f>IF(ISNUMBER($G32),SUM(H28:H31),"")</f>
        <v>1</v>
      </c>
      <c r="I32" s="99"/>
      <c r="K32" s="96">
        <v>24678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197</v>
      </c>
      <c r="P32" s="28">
        <f>IF(ISNUMBER($G32),SUM(P28:P31),"")</f>
        <v>9</v>
      </c>
      <c r="Q32" s="29">
        <f>IF(SUM($G28:$G31)+SUM($Q28:$Q31)&gt;0,SUM(Q28:Q31),"")</f>
        <v>580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42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97</v>
      </c>
      <c r="O33" s="12">
        <v>60</v>
      </c>
      <c r="P33" s="12">
        <v>1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50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100</v>
      </c>
      <c r="E35" s="18">
        <v>39</v>
      </c>
      <c r="F35" s="18">
        <v>2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100</v>
      </c>
      <c r="O35" s="18">
        <v>43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71</v>
      </c>
      <c r="P36" s="23">
        <v>0</v>
      </c>
      <c r="Q36" s="24">
        <f>IF(AND(ISBLANK(N36),ISBLANK(O36)),"",N36+O36)</f>
        <v>166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183</v>
      </c>
      <c r="F37" s="28">
        <f>IF(ISNUMBER($G37),SUM(F33:F36),"")</f>
        <v>4</v>
      </c>
      <c r="G37" s="29">
        <f>IF(SUM($G33:$G36)+SUM($Q33:$Q36)&gt;0,SUM(G33:G36),"")</f>
        <v>563</v>
      </c>
      <c r="H37" s="27">
        <f>IF(ISNUMBER($G37),SUM(H33:H36),"")</f>
        <v>1</v>
      </c>
      <c r="I37" s="99"/>
      <c r="K37" s="96">
        <v>9261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218</v>
      </c>
      <c r="P37" s="28">
        <f>IF(ISNUMBER($G37),SUM(P33:P36),"")</f>
        <v>3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2246</v>
      </c>
      <c r="E39" s="34">
        <f>IF(ISNUMBER($G39),SUM(E12,E17,E22,E27,E32,E37),"")</f>
        <v>1092</v>
      </c>
      <c r="F39" s="34">
        <f>IF(ISNUMBER($G39),SUM(F12,F17,F22,F27,F32,F37),"")</f>
        <v>39</v>
      </c>
      <c r="G39" s="35">
        <f>IF(SUM($G$8:$G$37)+SUM($Q$8:$Q$37)&gt;0,SUM(G12,G17,G22,G27,G32,G37),"")</f>
        <v>3338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2277</v>
      </c>
      <c r="O39" s="34">
        <f>IF(ISNUMBER($G39),SUM(O12,O17,O22,O27,O32,O37),"")</f>
        <v>1187</v>
      </c>
      <c r="P39" s="34">
        <f>IF(ISNUMBER($G39),SUM(P12,P17,P22,P27,P32,P37),"")</f>
        <v>34</v>
      </c>
      <c r="Q39" s="35">
        <f>IF(SUM($G$8:$G$37)+SUM($Q$8:$Q$37)&gt;0,SUM(Q12,Q17,Q22,Q27,Q32,Q37),"")</f>
        <v>3464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27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52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66</v>
      </c>
      <c r="B57" s="72" t="s">
        <v>67</v>
      </c>
      <c r="C57" s="73"/>
      <c r="D57" s="63">
        <v>6846</v>
      </c>
      <c r="E57" s="72" t="s">
        <v>68</v>
      </c>
      <c r="F57" s="75"/>
      <c r="G57" s="75"/>
      <c r="H57" s="73"/>
      <c r="I57" s="63">
        <v>22545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2023-11-04T16:47:09Z</dcterms:modified>
</cp:coreProperties>
</file>